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380" windowHeight="8190" tabRatio="176"/>
  </bookViews>
  <sheets>
    <sheet name="List1" sheetId="1" r:id="rId1"/>
    <sheet name="List2" sheetId="2" r:id="rId2"/>
    <sheet name="List3" sheetId="3" r:id="rId3"/>
  </sheets>
  <calcPr calcId="145621" iterateDelta="1E-4"/>
</workbook>
</file>

<file path=xl/calcChain.xml><?xml version="1.0" encoding="utf-8"?>
<calcChain xmlns="http://schemas.openxmlformats.org/spreadsheetml/2006/main">
  <c r="E103" i="1" l="1"/>
  <c r="E110" i="1" l="1"/>
  <c r="E109" i="1"/>
  <c r="E50" i="1" l="1"/>
  <c r="E49" i="1"/>
  <c r="E57" i="1"/>
  <c r="E56" i="1"/>
  <c r="E55" i="1"/>
  <c r="E51" i="1"/>
  <c r="E54" i="1"/>
  <c r="E37" i="1"/>
  <c r="E38" i="1"/>
  <c r="E39" i="1"/>
  <c r="E40" i="1"/>
  <c r="E16" i="1"/>
  <c r="E15" i="1"/>
  <c r="E14" i="1"/>
  <c r="E94" i="1"/>
  <c r="E93" i="1"/>
  <c r="E92" i="1"/>
  <c r="E91" i="1"/>
  <c r="E68" i="1"/>
  <c r="E69" i="1"/>
  <c r="E71" i="1"/>
  <c r="E34" i="1" l="1"/>
  <c r="E33" i="1"/>
  <c r="E65" i="1"/>
  <c r="E88" i="1"/>
  <c r="E87" i="1"/>
  <c r="E48" i="1"/>
  <c r="E47" i="1"/>
  <c r="E43" i="1"/>
  <c r="E44" i="1"/>
  <c r="E45" i="1"/>
  <c r="E46" i="1"/>
  <c r="E61" i="1"/>
  <c r="E62" i="1"/>
  <c r="E63" i="1"/>
  <c r="E64" i="1"/>
  <c r="E27" i="1"/>
  <c r="E28" i="1"/>
  <c r="E29" i="1"/>
  <c r="E30" i="1"/>
  <c r="E31" i="1"/>
  <c r="E32" i="1"/>
  <c r="E81" i="1"/>
  <c r="E82" i="1"/>
  <c r="E83" i="1"/>
  <c r="E84" i="1"/>
  <c r="E85" i="1"/>
  <c r="E86" i="1"/>
  <c r="E19" i="1"/>
  <c r="E20" i="1"/>
  <c r="E21" i="1"/>
  <c r="E22" i="1"/>
  <c r="E23" i="1"/>
  <c r="E24" i="1"/>
  <c r="E101" i="1"/>
  <c r="E102" i="1"/>
  <c r="E104" i="1"/>
  <c r="E76" i="1"/>
  <c r="E77" i="1"/>
  <c r="E78" i="1"/>
  <c r="E72" i="1"/>
  <c r="E73" i="1"/>
  <c r="E74" i="1"/>
  <c r="E96" i="1"/>
  <c r="E97" i="1"/>
  <c r="E98" i="1"/>
  <c r="E107" i="1"/>
  <c r="E112" i="1" l="1"/>
</calcChain>
</file>

<file path=xl/sharedStrings.xml><?xml version="1.0" encoding="utf-8"?>
<sst xmlns="http://schemas.openxmlformats.org/spreadsheetml/2006/main" count="182" uniqueCount="89">
  <si>
    <t>Ing. Eva Stoklásková Hegerová</t>
  </si>
  <si>
    <t>Zahrady Laurus</t>
  </si>
  <si>
    <t xml:space="preserve">Hybrálec 5 </t>
  </si>
  <si>
    <t>Jihlava</t>
  </si>
  <si>
    <t>IČ: 62873491</t>
  </si>
  <si>
    <t>DIČ: CZ 7158104349</t>
  </si>
  <si>
    <t>Název</t>
  </si>
  <si>
    <t>MJ</t>
  </si>
  <si>
    <t>Počet MJ</t>
  </si>
  <si>
    <t>Cena za MJ</t>
  </si>
  <si>
    <t>Cena celkem</t>
  </si>
  <si>
    <t>kp</t>
  </si>
  <si>
    <t>m3</t>
  </si>
  <si>
    <t>Příprava podloží pod skalku</t>
  </si>
  <si>
    <t>m2</t>
  </si>
  <si>
    <t>Kamenivo 16/32</t>
  </si>
  <si>
    <t>t</t>
  </si>
  <si>
    <t>Kámen pro vytvoření skalky</t>
  </si>
  <si>
    <t>Oprava stávajícího vodního prvku</t>
  </si>
  <si>
    <t>Dřevěná lávka</t>
  </si>
  <si>
    <t>bm</t>
  </si>
  <si>
    <t>hod</t>
  </si>
  <si>
    <t>Doprava materiálu</t>
  </si>
  <si>
    <t>Přesun hmot</t>
  </si>
  <si>
    <t>Příprava podloží pro mlatovou cestu</t>
  </si>
  <si>
    <t>Kamenivo 0/4</t>
  </si>
  <si>
    <t>Plastový obrubník</t>
  </si>
  <si>
    <t>Hutnění</t>
  </si>
  <si>
    <t>Nášlapy</t>
  </si>
  <si>
    <t>ks</t>
  </si>
  <si>
    <t>Kamenivo 8/16</t>
  </si>
  <si>
    <t>Příprava podloží pro vonný chodník</t>
  </si>
  <si>
    <t>Usazení nášlapů</t>
  </si>
  <si>
    <t>Zaštěrkování a výsadba</t>
  </si>
  <si>
    <t>Rostliny</t>
  </si>
  <si>
    <t>Geotextilie</t>
  </si>
  <si>
    <t>Akátový obrubník</t>
  </si>
  <si>
    <t>Náplně smsl. Chodníku</t>
  </si>
  <si>
    <t xml:space="preserve">Montáž </t>
  </si>
  <si>
    <t xml:space="preserve">Kamenné zídky </t>
  </si>
  <si>
    <t>Kovová konstrukce ve výukovém prostoru prům. 4,3m</t>
  </si>
  <si>
    <t>Polička do stávající učebny150 x25</t>
  </si>
  <si>
    <t>Tabule se vzorky dřev</t>
  </si>
  <si>
    <t xml:space="preserve">Modelace skalky </t>
  </si>
  <si>
    <t>Kácení vzrostlých stromů</t>
  </si>
  <si>
    <t>Celkem s DPH</t>
  </si>
  <si>
    <t>Rekonstukce prvků přírodní učebny a zahrady při ZŠ ve Žďáře nad Sázavou- ZŠ Palachova</t>
  </si>
  <si>
    <t>Skládané kamenné zídky</t>
  </si>
  <si>
    <t>zpevněná plocha -štěrk</t>
  </si>
  <si>
    <t>lavičky</t>
  </si>
  <si>
    <t>kovová kostrukce kolem prostředního prostoru</t>
  </si>
  <si>
    <t xml:space="preserve">m2 </t>
  </si>
  <si>
    <t>pnoucí ovocné rostliny</t>
  </si>
  <si>
    <t>Vřesoviště (1.)</t>
  </si>
  <si>
    <t>Tři výukové prostory (8.)</t>
  </si>
  <si>
    <t>Smyslový chodník (2.)</t>
  </si>
  <si>
    <t>Vonný chodník (9.)</t>
  </si>
  <si>
    <t>levandulový okraj na konci cestičky (10.)</t>
  </si>
  <si>
    <t xml:space="preserve">m2  </t>
  </si>
  <si>
    <t>Mlatová cesta (3.)</t>
  </si>
  <si>
    <t>Skalka (5.)</t>
  </si>
  <si>
    <t>Jezírko s potůčkem (7.)</t>
  </si>
  <si>
    <t xml:space="preserve">příprava půdy </t>
  </si>
  <si>
    <t>výsadba</t>
  </si>
  <si>
    <t>mulč</t>
  </si>
  <si>
    <t>rostliny</t>
  </si>
  <si>
    <t>Pergoly pro ovocné stromy a pn. rostliny</t>
  </si>
  <si>
    <t>Pergoly pro pnoucí a ovocné dřeviny (12.)</t>
  </si>
  <si>
    <t>příprava plochy</t>
  </si>
  <si>
    <t>Vybavení stávající učebny (11.)</t>
  </si>
  <si>
    <t>Jedlý les (4.)</t>
  </si>
  <si>
    <t>Celkem bez DPH</t>
  </si>
  <si>
    <t>příprava půdy</t>
  </si>
  <si>
    <t>dřeviny</t>
  </si>
  <si>
    <t>m</t>
  </si>
  <si>
    <t>Inventarizace a kácení</t>
  </si>
  <si>
    <t>zpevněná plocha - štěrk+ ploché kamny</t>
  </si>
  <si>
    <t>mateřídoušky</t>
  </si>
  <si>
    <t>Schodiště</t>
  </si>
  <si>
    <t>Výsadba</t>
  </si>
  <si>
    <t>Výukový pozorovací teátr (6.)</t>
  </si>
  <si>
    <t>Dřevěná lávka přes potok</t>
  </si>
  <si>
    <t>Zhotovení ml. cesty</t>
  </si>
  <si>
    <t>Montáž lávek</t>
  </si>
  <si>
    <t>Projekční činnost</t>
  </si>
  <si>
    <t>Stavební dozor</t>
  </si>
  <si>
    <t xml:space="preserve">Příprava podloží </t>
  </si>
  <si>
    <t>Rosltinný materiál</t>
  </si>
  <si>
    <t>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</si>
</sst>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2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4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 wrapText="1"/>
    </xf>
    <xf numFmtId="0" fontId="5" fillId="0" borderId="1" xfId="1" applyFont="1" applyBorder="1"/>
    <xf numFmtId="0" fontId="4" fillId="0" borderId="1" xfId="1" applyFont="1" applyBorder="1"/>
    <xf numFmtId="0" fontId="4" fillId="0" borderId="1" xfId="1" applyFont="1" applyBorder="1" applyAlignment="1">
      <alignment wrapText="1"/>
    </xf>
    <xf numFmtId="0" fontId="3" fillId="0" borderId="1" xfId="1" applyFont="1" applyBorder="1"/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1" xfId="1" applyFont="1" applyBorder="1"/>
    <xf numFmtId="0" fontId="3" fillId="0" borderId="1" xfId="1" applyFont="1" applyBorder="1" applyAlignment="1">
      <alignment wrapText="1"/>
    </xf>
    <xf numFmtId="0" fontId="3" fillId="0" borderId="0" xfId="1" applyFont="1"/>
    <xf numFmtId="0" fontId="7" fillId="0" borderId="1" xfId="1" applyFont="1" applyBorder="1"/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/>
    <xf numFmtId="0" fontId="1" fillId="2" borderId="1" xfId="1" applyFill="1" applyBorder="1"/>
    <xf numFmtId="0" fontId="6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1" fillId="3" borderId="1" xfId="1" applyFill="1" applyBorder="1"/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0</xdr:col>
      <xdr:colOff>314325</xdr:colOff>
      <xdr:row>2</xdr:row>
      <xdr:rowOff>190500</xdr:rowOff>
    </xdr:to>
    <xdr:sp macro="" textlink="">
      <xdr:nvSpPr>
        <xdr:cNvPr id="1025" name="AutoShape 4">
          <a:extLst>
            <a:ext uri="{FF2B5EF4-FFF2-40B4-BE49-F238E27FC236}">
              <a16:creationId xmlns:a16="http://schemas.microsoft.com/office/drawing/2014/main" xmlns="" id="{A5836EFE-0C5D-44F4-AC3F-ED709D4A2773}"/>
            </a:ext>
          </a:extLst>
        </xdr:cNvPr>
        <xdr:cNvSpPr>
          <a:spLocks noChangeArrowheads="1"/>
        </xdr:cNvSpPr>
      </xdr:nvSpPr>
      <xdr:spPr bwMode="auto">
        <a:xfrm>
          <a:off x="28575" y="38100"/>
          <a:ext cx="285750" cy="304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266701</xdr:colOff>
      <xdr:row>4</xdr:row>
      <xdr:rowOff>152400</xdr:rowOff>
    </xdr:from>
    <xdr:to>
      <xdr:col>0</xdr:col>
      <xdr:colOff>2302883</xdr:colOff>
      <xdr:row>8</xdr:row>
      <xdr:rowOff>142875</xdr:rowOff>
    </xdr:to>
    <xdr:pic>
      <xdr:nvPicPr>
        <xdr:cNvPr id="1026" name="Obrázek 1">
          <a:extLst>
            <a:ext uri="{FF2B5EF4-FFF2-40B4-BE49-F238E27FC236}">
              <a16:creationId xmlns:a16="http://schemas.microsoft.com/office/drawing/2014/main" xmlns="" id="{E4B7CCCC-3645-4D5D-A9A9-B61685356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1304925"/>
          <a:ext cx="2036182" cy="752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topLeftCell="A88" workbookViewId="0">
      <selection activeCell="D110" sqref="D110"/>
    </sheetView>
  </sheetViews>
  <sheetFormatPr defaultColWidth="8.7109375" defaultRowHeight="15" x14ac:dyDescent="0.25"/>
  <cols>
    <col min="1" max="1" width="38.7109375" style="1" customWidth="1"/>
    <col min="2" max="2" width="8.7109375" style="1"/>
    <col min="3" max="3" width="9.140625" style="1" customWidth="1"/>
    <col min="4" max="4" width="10.5703125" style="1" customWidth="1"/>
    <col min="5" max="5" width="11.28515625" style="1" customWidth="1"/>
    <col min="6" max="16384" width="8.7109375" style="1"/>
  </cols>
  <sheetData>
    <row r="1" spans="1:7" ht="3.75" customHeight="1" x14ac:dyDescent="0.25"/>
    <row r="2" spans="1:7" ht="8.25" customHeight="1" x14ac:dyDescent="0.25"/>
    <row r="3" spans="1:7" ht="26.25" customHeight="1" x14ac:dyDescent="0.4">
      <c r="A3" s="17" t="s">
        <v>88</v>
      </c>
      <c r="B3" s="17"/>
      <c r="C3" s="17"/>
      <c r="D3" s="17"/>
      <c r="E3" s="17"/>
      <c r="F3" s="17"/>
      <c r="G3" s="17"/>
    </row>
    <row r="4" spans="1:7" ht="52.5" customHeight="1" x14ac:dyDescent="0.4">
      <c r="A4" s="16" t="s">
        <v>46</v>
      </c>
      <c r="B4" s="16"/>
      <c r="C4" s="16"/>
      <c r="D4" s="16"/>
      <c r="E4" s="16"/>
      <c r="F4" s="2"/>
      <c r="G4" s="2"/>
    </row>
    <row r="5" spans="1:7" x14ac:dyDescent="0.25">
      <c r="C5" s="1" t="s">
        <v>0</v>
      </c>
    </row>
    <row r="6" spans="1:7" x14ac:dyDescent="0.25">
      <c r="C6" s="1" t="s">
        <v>1</v>
      </c>
    </row>
    <row r="7" spans="1:7" x14ac:dyDescent="0.25">
      <c r="C7" s="1" t="s">
        <v>2</v>
      </c>
    </row>
    <row r="8" spans="1:7" x14ac:dyDescent="0.25">
      <c r="C8" s="1" t="s">
        <v>3</v>
      </c>
    </row>
    <row r="9" spans="1:7" x14ac:dyDescent="0.25">
      <c r="C9" s="1" t="s">
        <v>4</v>
      </c>
    </row>
    <row r="10" spans="1:7" x14ac:dyDescent="0.25">
      <c r="C10" s="1" t="s">
        <v>5</v>
      </c>
    </row>
    <row r="12" spans="1:7" ht="32.25" x14ac:dyDescent="0.3">
      <c r="A12" s="3" t="s">
        <v>6</v>
      </c>
      <c r="B12" s="4" t="s">
        <v>7</v>
      </c>
      <c r="C12" s="5" t="s">
        <v>8</v>
      </c>
      <c r="D12" s="5" t="s">
        <v>9</v>
      </c>
      <c r="E12" s="5" t="s">
        <v>10</v>
      </c>
    </row>
    <row r="13" spans="1:7" x14ac:dyDescent="0.25">
      <c r="A13" s="13" t="s">
        <v>53</v>
      </c>
      <c r="B13" s="14" t="s">
        <v>14</v>
      </c>
      <c r="C13" s="14">
        <v>22</v>
      </c>
      <c r="D13" s="7"/>
      <c r="E13" s="7"/>
    </row>
    <row r="14" spans="1:7" x14ac:dyDescent="0.25">
      <c r="A14" s="8" t="s">
        <v>68</v>
      </c>
      <c r="B14" s="7" t="s">
        <v>14</v>
      </c>
      <c r="C14" s="7">
        <v>22</v>
      </c>
      <c r="D14" s="18"/>
      <c r="E14" s="7">
        <f>C14*D14</f>
        <v>0</v>
      </c>
    </row>
    <row r="15" spans="1:7" x14ac:dyDescent="0.25">
      <c r="A15" s="7" t="s">
        <v>65</v>
      </c>
      <c r="B15" s="7" t="s">
        <v>29</v>
      </c>
      <c r="C15" s="7">
        <v>257</v>
      </c>
      <c r="D15" s="18"/>
      <c r="E15" s="7">
        <f>C15*D15</f>
        <v>0</v>
      </c>
    </row>
    <row r="16" spans="1:7" x14ac:dyDescent="0.25">
      <c r="A16" s="7" t="s">
        <v>64</v>
      </c>
      <c r="B16" s="7" t="s">
        <v>12</v>
      </c>
      <c r="C16" s="7">
        <v>3</v>
      </c>
      <c r="D16" s="18"/>
      <c r="E16" s="7">
        <f>C16*D16</f>
        <v>0</v>
      </c>
    </row>
    <row r="17" spans="1:5" x14ac:dyDescent="0.25">
      <c r="A17" s="7"/>
      <c r="B17" s="7"/>
      <c r="C17" s="7"/>
      <c r="D17" s="7"/>
      <c r="E17" s="7"/>
    </row>
    <row r="18" spans="1:5" x14ac:dyDescent="0.25">
      <c r="A18" s="14" t="s">
        <v>55</v>
      </c>
      <c r="B18" s="14" t="s">
        <v>14</v>
      </c>
      <c r="C18" s="14">
        <v>14</v>
      </c>
      <c r="D18" s="7"/>
      <c r="E18" s="7"/>
    </row>
    <row r="19" spans="1:5" x14ac:dyDescent="0.25">
      <c r="A19" s="7" t="s">
        <v>86</v>
      </c>
      <c r="B19" s="7" t="s">
        <v>14</v>
      </c>
      <c r="C19" s="7">
        <v>14</v>
      </c>
      <c r="D19" s="18"/>
      <c r="E19" s="7">
        <f t="shared" ref="E19:E24" si="0">C19*D19</f>
        <v>0</v>
      </c>
    </row>
    <row r="20" spans="1:5" x14ac:dyDescent="0.25">
      <c r="A20" s="7" t="s">
        <v>35</v>
      </c>
      <c r="B20" s="7" t="s">
        <v>14</v>
      </c>
      <c r="C20" s="7">
        <v>14</v>
      </c>
      <c r="D20" s="18"/>
      <c r="E20" s="7">
        <f t="shared" si="0"/>
        <v>0</v>
      </c>
    </row>
    <row r="21" spans="1:5" x14ac:dyDescent="0.25">
      <c r="A21" s="7" t="s">
        <v>36</v>
      </c>
      <c r="B21" s="7" t="s">
        <v>20</v>
      </c>
      <c r="C21" s="7">
        <v>35</v>
      </c>
      <c r="D21" s="18"/>
      <c r="E21" s="7">
        <f t="shared" si="0"/>
        <v>0</v>
      </c>
    </row>
    <row r="22" spans="1:5" x14ac:dyDescent="0.25">
      <c r="A22" s="7" t="s">
        <v>37</v>
      </c>
      <c r="B22" s="7" t="s">
        <v>11</v>
      </c>
      <c r="C22" s="7">
        <v>1</v>
      </c>
      <c r="D22" s="18"/>
      <c r="E22" s="7">
        <f t="shared" si="0"/>
        <v>0</v>
      </c>
    </row>
    <row r="23" spans="1:5" x14ac:dyDescent="0.25">
      <c r="A23" s="7" t="s">
        <v>22</v>
      </c>
      <c r="B23" s="7" t="s">
        <v>11</v>
      </c>
      <c r="C23" s="7">
        <v>1</v>
      </c>
      <c r="D23" s="18"/>
      <c r="E23" s="7">
        <f t="shared" si="0"/>
        <v>0</v>
      </c>
    </row>
    <row r="24" spans="1:5" x14ac:dyDescent="0.25">
      <c r="A24" s="7" t="s">
        <v>23</v>
      </c>
      <c r="B24" s="7" t="s">
        <v>16</v>
      </c>
      <c r="C24" s="7">
        <v>6</v>
      </c>
      <c r="D24" s="18"/>
      <c r="E24" s="7">
        <f t="shared" si="0"/>
        <v>0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14" t="s">
        <v>59</v>
      </c>
      <c r="B26" s="14" t="s">
        <v>58</v>
      </c>
      <c r="C26" s="14">
        <v>38</v>
      </c>
      <c r="D26" s="7"/>
      <c r="E26" s="7"/>
    </row>
    <row r="27" spans="1:5" x14ac:dyDescent="0.25">
      <c r="A27" s="8" t="s">
        <v>24</v>
      </c>
      <c r="B27" s="7" t="s">
        <v>14</v>
      </c>
      <c r="C27" s="7">
        <v>38</v>
      </c>
      <c r="D27" s="18"/>
      <c r="E27" s="7">
        <f t="shared" ref="E27:E34" si="1">C27*D27</f>
        <v>0</v>
      </c>
    </row>
    <row r="28" spans="1:5" x14ac:dyDescent="0.25">
      <c r="A28" s="7" t="s">
        <v>15</v>
      </c>
      <c r="B28" s="7" t="s">
        <v>16</v>
      </c>
      <c r="C28" s="7">
        <v>10.7</v>
      </c>
      <c r="D28" s="18"/>
      <c r="E28" s="7">
        <f t="shared" si="1"/>
        <v>0</v>
      </c>
    </row>
    <row r="29" spans="1:5" x14ac:dyDescent="0.25">
      <c r="A29" s="7" t="s">
        <v>25</v>
      </c>
      <c r="B29" s="7" t="s">
        <v>16</v>
      </c>
      <c r="C29" s="7">
        <v>2.8</v>
      </c>
      <c r="D29" s="18"/>
      <c r="E29" s="7">
        <f t="shared" si="1"/>
        <v>0</v>
      </c>
    </row>
    <row r="30" spans="1:5" x14ac:dyDescent="0.25">
      <c r="A30" s="7" t="s">
        <v>26</v>
      </c>
      <c r="B30" s="7" t="s">
        <v>20</v>
      </c>
      <c r="C30" s="7">
        <v>76</v>
      </c>
      <c r="D30" s="18"/>
      <c r="E30" s="7">
        <f t="shared" si="1"/>
        <v>0</v>
      </c>
    </row>
    <row r="31" spans="1:5" x14ac:dyDescent="0.25">
      <c r="A31" s="7" t="s">
        <v>82</v>
      </c>
      <c r="B31" s="7" t="s">
        <v>14</v>
      </c>
      <c r="C31" s="7">
        <v>38</v>
      </c>
      <c r="D31" s="18"/>
      <c r="E31" s="7">
        <f t="shared" si="1"/>
        <v>0</v>
      </c>
    </row>
    <row r="32" spans="1:5" x14ac:dyDescent="0.25">
      <c r="A32" s="7" t="s">
        <v>27</v>
      </c>
      <c r="B32" s="7" t="s">
        <v>14</v>
      </c>
      <c r="C32" s="7">
        <v>38</v>
      </c>
      <c r="D32" s="18"/>
      <c r="E32" s="7">
        <f t="shared" si="1"/>
        <v>0</v>
      </c>
    </row>
    <row r="33" spans="1:5" x14ac:dyDescent="0.25">
      <c r="A33" s="7" t="s">
        <v>22</v>
      </c>
      <c r="B33" s="7" t="s">
        <v>11</v>
      </c>
      <c r="C33" s="7">
        <v>1</v>
      </c>
      <c r="D33" s="18"/>
      <c r="E33" s="7">
        <f t="shared" si="1"/>
        <v>0</v>
      </c>
    </row>
    <row r="34" spans="1:5" x14ac:dyDescent="0.25">
      <c r="A34" s="7" t="s">
        <v>23</v>
      </c>
      <c r="B34" s="7" t="s">
        <v>16</v>
      </c>
      <c r="C34" s="7">
        <v>17</v>
      </c>
      <c r="D34" s="18"/>
      <c r="E34" s="7">
        <f t="shared" si="1"/>
        <v>0</v>
      </c>
    </row>
    <row r="35" spans="1:5" x14ac:dyDescent="0.25">
      <c r="A35" s="7"/>
      <c r="B35" s="7"/>
      <c r="C35" s="7"/>
      <c r="D35" s="7"/>
      <c r="E35" s="7"/>
    </row>
    <row r="36" spans="1:5" x14ac:dyDescent="0.25">
      <c r="A36" s="14" t="s">
        <v>70</v>
      </c>
      <c r="B36" s="14" t="s">
        <v>14</v>
      </c>
      <c r="C36" s="14">
        <v>136</v>
      </c>
      <c r="D36" s="7"/>
      <c r="E36" s="7"/>
    </row>
    <row r="37" spans="1:5" x14ac:dyDescent="0.25">
      <c r="A37" s="7" t="s">
        <v>72</v>
      </c>
      <c r="B37" s="7" t="s">
        <v>74</v>
      </c>
      <c r="C37" s="7">
        <v>136</v>
      </c>
      <c r="D37" s="18"/>
      <c r="E37" s="7">
        <f>C37*D37</f>
        <v>0</v>
      </c>
    </row>
    <row r="38" spans="1:5" x14ac:dyDescent="0.25">
      <c r="A38" s="7" t="s">
        <v>73</v>
      </c>
      <c r="B38" s="7" t="s">
        <v>29</v>
      </c>
      <c r="C38" s="7">
        <v>15</v>
      </c>
      <c r="D38" s="18"/>
      <c r="E38" s="7">
        <f>C38*D38</f>
        <v>0</v>
      </c>
    </row>
    <row r="39" spans="1:5" x14ac:dyDescent="0.25">
      <c r="A39" s="7" t="s">
        <v>63</v>
      </c>
      <c r="B39" s="7" t="s">
        <v>29</v>
      </c>
      <c r="C39" s="7">
        <v>15</v>
      </c>
      <c r="D39" s="18"/>
      <c r="E39" s="7">
        <f>C39*D39</f>
        <v>0</v>
      </c>
    </row>
    <row r="40" spans="1:5" x14ac:dyDescent="0.25">
      <c r="A40" s="7" t="s">
        <v>64</v>
      </c>
      <c r="B40" s="7" t="s">
        <v>12</v>
      </c>
      <c r="C40" s="7">
        <v>8</v>
      </c>
      <c r="D40" s="18"/>
      <c r="E40" s="7">
        <f>C40*D40</f>
        <v>0</v>
      </c>
    </row>
    <row r="41" spans="1:5" x14ac:dyDescent="0.25">
      <c r="A41" s="7"/>
      <c r="B41" s="7"/>
      <c r="C41" s="7"/>
      <c r="D41" s="7"/>
      <c r="E41" s="7"/>
    </row>
    <row r="42" spans="1:5" x14ac:dyDescent="0.25">
      <c r="A42" s="14" t="s">
        <v>60</v>
      </c>
      <c r="B42" s="14" t="s">
        <v>14</v>
      </c>
      <c r="C42" s="14">
        <v>107</v>
      </c>
      <c r="D42" s="7"/>
      <c r="E42" s="7"/>
    </row>
    <row r="43" spans="1:5" x14ac:dyDescent="0.25">
      <c r="A43" s="7" t="s">
        <v>13</v>
      </c>
      <c r="B43" s="7" t="s">
        <v>14</v>
      </c>
      <c r="C43" s="7">
        <v>107</v>
      </c>
      <c r="D43" s="18"/>
      <c r="E43" s="7">
        <f t="shared" ref="E43:E107" si="2">C43*D43</f>
        <v>0</v>
      </c>
    </row>
    <row r="44" spans="1:5" x14ac:dyDescent="0.25">
      <c r="A44" s="7" t="s">
        <v>15</v>
      </c>
      <c r="B44" s="7" t="s">
        <v>16</v>
      </c>
      <c r="C44" s="7">
        <v>25</v>
      </c>
      <c r="D44" s="18"/>
      <c r="E44" s="7">
        <f t="shared" si="2"/>
        <v>0</v>
      </c>
    </row>
    <row r="45" spans="1:5" x14ac:dyDescent="0.25">
      <c r="A45" s="7" t="s">
        <v>17</v>
      </c>
      <c r="B45" s="7" t="s">
        <v>16</v>
      </c>
      <c r="C45" s="7">
        <v>17</v>
      </c>
      <c r="D45" s="18"/>
      <c r="E45" s="7">
        <f t="shared" si="2"/>
        <v>0</v>
      </c>
    </row>
    <row r="46" spans="1:5" x14ac:dyDescent="0.25">
      <c r="A46" s="7" t="s">
        <v>43</v>
      </c>
      <c r="B46" s="7" t="s">
        <v>14</v>
      </c>
      <c r="C46" s="7">
        <v>107</v>
      </c>
      <c r="D46" s="18"/>
      <c r="E46" s="7">
        <f t="shared" si="2"/>
        <v>0</v>
      </c>
    </row>
    <row r="47" spans="1:5" x14ac:dyDescent="0.25">
      <c r="A47" s="7" t="s">
        <v>22</v>
      </c>
      <c r="B47" s="7" t="s">
        <v>11</v>
      </c>
      <c r="C47" s="7">
        <v>1</v>
      </c>
      <c r="D47" s="18"/>
      <c r="E47" s="7">
        <f t="shared" si="2"/>
        <v>0</v>
      </c>
    </row>
    <row r="48" spans="1:5" x14ac:dyDescent="0.25">
      <c r="A48" s="7" t="s">
        <v>23</v>
      </c>
      <c r="B48" s="7" t="s">
        <v>16</v>
      </c>
      <c r="C48" s="7">
        <v>53</v>
      </c>
      <c r="D48" s="18"/>
      <c r="E48" s="7">
        <f>C48*D48</f>
        <v>0</v>
      </c>
    </row>
    <row r="49" spans="1:5" x14ac:dyDescent="0.25">
      <c r="A49" s="7" t="s">
        <v>78</v>
      </c>
      <c r="B49" s="7" t="s">
        <v>29</v>
      </c>
      <c r="C49" s="7">
        <v>15</v>
      </c>
      <c r="D49" s="18"/>
      <c r="E49" s="7">
        <f>C49*D49</f>
        <v>0</v>
      </c>
    </row>
    <row r="50" spans="1:5" x14ac:dyDescent="0.25">
      <c r="A50" s="7" t="s">
        <v>34</v>
      </c>
      <c r="B50" s="7" t="s">
        <v>29</v>
      </c>
      <c r="C50" s="7">
        <v>485</v>
      </c>
      <c r="D50" s="18"/>
      <c r="E50" s="7">
        <f>C50*D50</f>
        <v>0</v>
      </c>
    </row>
    <row r="51" spans="1:5" ht="19.5" customHeight="1" x14ac:dyDescent="0.25">
      <c r="A51" s="7" t="s">
        <v>79</v>
      </c>
      <c r="B51" s="7" t="s">
        <v>29</v>
      </c>
      <c r="C51" s="7">
        <v>10</v>
      </c>
      <c r="D51" s="18"/>
      <c r="E51" s="7">
        <f t="shared" ref="E51:E57" si="3">C51*D51</f>
        <v>0</v>
      </c>
    </row>
    <row r="52" spans="1:5" x14ac:dyDescent="0.25">
      <c r="A52" s="7"/>
      <c r="B52" s="7"/>
      <c r="C52" s="7"/>
      <c r="D52" s="7"/>
      <c r="E52" s="7"/>
    </row>
    <row r="53" spans="1:5" x14ac:dyDescent="0.25">
      <c r="A53" s="14" t="s">
        <v>80</v>
      </c>
      <c r="B53" s="14" t="s">
        <v>14</v>
      </c>
      <c r="C53" s="14">
        <v>9</v>
      </c>
      <c r="D53" s="7"/>
      <c r="E53" s="7"/>
    </row>
    <row r="54" spans="1:5" x14ac:dyDescent="0.25">
      <c r="A54" s="7" t="s">
        <v>76</v>
      </c>
      <c r="B54" s="7" t="s">
        <v>14</v>
      </c>
      <c r="C54" s="7">
        <v>9</v>
      </c>
      <c r="D54" s="18"/>
      <c r="E54" s="7">
        <f t="shared" si="3"/>
        <v>0</v>
      </c>
    </row>
    <row r="55" spans="1:5" x14ac:dyDescent="0.25">
      <c r="A55" s="7" t="s">
        <v>77</v>
      </c>
      <c r="B55" s="7" t="s">
        <v>29</v>
      </c>
      <c r="C55" s="7">
        <v>73</v>
      </c>
      <c r="D55" s="18"/>
      <c r="E55" s="7">
        <f t="shared" si="3"/>
        <v>0</v>
      </c>
    </row>
    <row r="56" spans="1:5" x14ac:dyDescent="0.25">
      <c r="A56" s="7" t="s">
        <v>63</v>
      </c>
      <c r="B56" s="7" t="s">
        <v>29</v>
      </c>
      <c r="C56" s="7">
        <v>73</v>
      </c>
      <c r="D56" s="18"/>
      <c r="E56" s="7">
        <f t="shared" si="3"/>
        <v>0</v>
      </c>
    </row>
    <row r="57" spans="1:5" x14ac:dyDescent="0.25">
      <c r="A57" s="7" t="s">
        <v>49</v>
      </c>
      <c r="B57" s="7" t="s">
        <v>29</v>
      </c>
      <c r="C57" s="7">
        <v>4</v>
      </c>
      <c r="D57" s="18"/>
      <c r="E57" s="7">
        <f t="shared" si="3"/>
        <v>0</v>
      </c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  <row r="60" spans="1:5" x14ac:dyDescent="0.25">
      <c r="A60" s="14" t="s">
        <v>61</v>
      </c>
      <c r="B60" s="14" t="s">
        <v>14</v>
      </c>
      <c r="C60" s="14">
        <v>40</v>
      </c>
      <c r="D60" s="7"/>
      <c r="E60" s="7"/>
    </row>
    <row r="61" spans="1:5" x14ac:dyDescent="0.25">
      <c r="A61" s="7" t="s">
        <v>18</v>
      </c>
      <c r="B61" s="7" t="s">
        <v>11</v>
      </c>
      <c r="C61" s="7">
        <v>1</v>
      </c>
      <c r="D61" s="18"/>
      <c r="E61" s="7">
        <f t="shared" si="2"/>
        <v>0</v>
      </c>
    </row>
    <row r="62" spans="1:5" x14ac:dyDescent="0.25">
      <c r="A62" s="7" t="s">
        <v>19</v>
      </c>
      <c r="B62" s="7" t="s">
        <v>20</v>
      </c>
      <c r="C62" s="7">
        <v>7.5</v>
      </c>
      <c r="D62" s="18"/>
      <c r="E62" s="7">
        <f t="shared" si="2"/>
        <v>0</v>
      </c>
    </row>
    <row r="63" spans="1:5" x14ac:dyDescent="0.25">
      <c r="A63" s="7" t="s">
        <v>81</v>
      </c>
      <c r="B63" s="7" t="s">
        <v>20</v>
      </c>
      <c r="C63" s="7">
        <v>2</v>
      </c>
      <c r="D63" s="18"/>
      <c r="E63" s="7">
        <f t="shared" si="2"/>
        <v>0</v>
      </c>
    </row>
    <row r="64" spans="1:5" x14ac:dyDescent="0.25">
      <c r="A64" s="7" t="s">
        <v>83</v>
      </c>
      <c r="B64" s="7" t="s">
        <v>21</v>
      </c>
      <c r="C64" s="7">
        <v>25</v>
      </c>
      <c r="D64" s="18"/>
      <c r="E64" s="7">
        <f t="shared" si="2"/>
        <v>0</v>
      </c>
    </row>
    <row r="65" spans="1:5" x14ac:dyDescent="0.25">
      <c r="A65" s="7" t="s">
        <v>22</v>
      </c>
      <c r="B65" s="7" t="s">
        <v>11</v>
      </c>
      <c r="C65" s="7">
        <v>1</v>
      </c>
      <c r="D65" s="18"/>
      <c r="E65" s="7">
        <f t="shared" si="2"/>
        <v>0</v>
      </c>
    </row>
    <row r="66" spans="1:5" x14ac:dyDescent="0.25">
      <c r="A66" s="7"/>
      <c r="B66" s="7"/>
      <c r="C66" s="7"/>
      <c r="D66" s="7"/>
      <c r="E66" s="7"/>
    </row>
    <row r="67" spans="1:5" x14ac:dyDescent="0.25">
      <c r="A67" s="14" t="s">
        <v>54</v>
      </c>
      <c r="B67" s="15" t="s">
        <v>14</v>
      </c>
      <c r="C67" s="15">
        <v>45</v>
      </c>
      <c r="D67" s="7"/>
      <c r="E67" s="7"/>
    </row>
    <row r="68" spans="1:5" x14ac:dyDescent="0.25">
      <c r="A68" s="9" t="s">
        <v>48</v>
      </c>
      <c r="B68" s="7" t="s">
        <v>14</v>
      </c>
      <c r="C68" s="7">
        <v>45</v>
      </c>
      <c r="D68" s="18"/>
      <c r="E68" s="7">
        <f>C68*D68</f>
        <v>0</v>
      </c>
    </row>
    <row r="69" spans="1:5" x14ac:dyDescent="0.25">
      <c r="A69" s="9" t="s">
        <v>49</v>
      </c>
      <c r="B69" s="7" t="s">
        <v>29</v>
      </c>
      <c r="C69" s="7">
        <v>18</v>
      </c>
      <c r="D69" s="18"/>
      <c r="E69" s="7">
        <f>C69*D69</f>
        <v>0</v>
      </c>
    </row>
    <row r="70" spans="1:5" ht="30" x14ac:dyDescent="0.25">
      <c r="A70" s="10" t="s">
        <v>50</v>
      </c>
      <c r="B70" s="6" t="s">
        <v>51</v>
      </c>
      <c r="C70" s="6">
        <v>20</v>
      </c>
      <c r="D70" s="7"/>
      <c r="E70" s="7"/>
    </row>
    <row r="71" spans="1:5" x14ac:dyDescent="0.25">
      <c r="A71" s="8" t="s">
        <v>52</v>
      </c>
      <c r="B71" s="7" t="s">
        <v>29</v>
      </c>
      <c r="C71" s="7">
        <v>4</v>
      </c>
      <c r="D71" s="18"/>
      <c r="E71" s="7">
        <f>C71*D71</f>
        <v>0</v>
      </c>
    </row>
    <row r="72" spans="1:5" ht="30" x14ac:dyDescent="0.25">
      <c r="A72" s="8" t="s">
        <v>40</v>
      </c>
      <c r="B72" s="7" t="s">
        <v>29</v>
      </c>
      <c r="C72" s="7">
        <v>1</v>
      </c>
      <c r="D72" s="18"/>
      <c r="E72" s="7">
        <f>C72*D72</f>
        <v>0</v>
      </c>
    </row>
    <row r="73" spans="1:5" s="11" customFormat="1" x14ac:dyDescent="0.25">
      <c r="A73" s="7" t="s">
        <v>38</v>
      </c>
      <c r="B73" s="7" t="s">
        <v>21</v>
      </c>
      <c r="C73" s="7">
        <v>48</v>
      </c>
      <c r="D73" s="18"/>
      <c r="E73" s="7">
        <f>C73*D73</f>
        <v>0</v>
      </c>
    </row>
    <row r="74" spans="1:5" ht="18.75" customHeight="1" x14ac:dyDescent="0.25">
      <c r="A74" s="7" t="s">
        <v>22</v>
      </c>
      <c r="B74" s="7" t="s">
        <v>11</v>
      </c>
      <c r="C74" s="7">
        <v>1</v>
      </c>
      <c r="D74" s="18"/>
      <c r="E74" s="7">
        <f>C74*D74</f>
        <v>0</v>
      </c>
    </row>
    <row r="75" spans="1:5" x14ac:dyDescent="0.25">
      <c r="A75" s="6" t="s">
        <v>39</v>
      </c>
      <c r="B75" s="7"/>
      <c r="C75" s="7"/>
      <c r="D75" s="7"/>
      <c r="E75" s="7"/>
    </row>
    <row r="76" spans="1:5" x14ac:dyDescent="0.25">
      <c r="A76" s="8" t="s">
        <v>47</v>
      </c>
      <c r="B76" s="7" t="s">
        <v>12</v>
      </c>
      <c r="C76" s="7">
        <v>5.2</v>
      </c>
      <c r="D76" s="18"/>
      <c r="E76" s="7">
        <f>C76*D76</f>
        <v>0</v>
      </c>
    </row>
    <row r="77" spans="1:5" x14ac:dyDescent="0.25">
      <c r="A77" s="7" t="s">
        <v>22</v>
      </c>
      <c r="B77" s="7" t="s">
        <v>11</v>
      </c>
      <c r="C77" s="7">
        <v>1</v>
      </c>
      <c r="D77" s="18"/>
      <c r="E77" s="7">
        <f>C77*D77</f>
        <v>0</v>
      </c>
    </row>
    <row r="78" spans="1:5" x14ac:dyDescent="0.25">
      <c r="A78" s="7" t="s">
        <v>23</v>
      </c>
      <c r="B78" s="7" t="s">
        <v>16</v>
      </c>
      <c r="C78" s="7">
        <v>29</v>
      </c>
      <c r="D78" s="18"/>
      <c r="E78" s="7">
        <f>C78*D78</f>
        <v>0</v>
      </c>
    </row>
    <row r="79" spans="1:5" x14ac:dyDescent="0.25">
      <c r="A79" s="7"/>
      <c r="B79" s="7"/>
      <c r="C79" s="7"/>
      <c r="D79" s="7"/>
      <c r="E79" s="7"/>
    </row>
    <row r="80" spans="1:5" x14ac:dyDescent="0.25">
      <c r="A80" s="14" t="s">
        <v>56</v>
      </c>
      <c r="B80" s="14" t="s">
        <v>14</v>
      </c>
      <c r="C80" s="14">
        <v>21</v>
      </c>
      <c r="D80" s="7"/>
      <c r="E80" s="7"/>
    </row>
    <row r="81" spans="1:5" ht="19.5" customHeight="1" x14ac:dyDescent="0.25">
      <c r="A81" s="7" t="s">
        <v>28</v>
      </c>
      <c r="B81" s="7" t="s">
        <v>29</v>
      </c>
      <c r="C81" s="7">
        <v>23</v>
      </c>
      <c r="D81" s="18"/>
      <c r="E81" s="7">
        <f t="shared" si="2"/>
        <v>0</v>
      </c>
    </row>
    <row r="82" spans="1:5" ht="21" customHeight="1" x14ac:dyDescent="0.25">
      <c r="A82" s="7" t="s">
        <v>26</v>
      </c>
      <c r="B82" s="7" t="s">
        <v>20</v>
      </c>
      <c r="C82" s="7">
        <v>26</v>
      </c>
      <c r="D82" s="18"/>
      <c r="E82" s="7">
        <f t="shared" si="2"/>
        <v>0</v>
      </c>
    </row>
    <row r="83" spans="1:5" ht="19.5" customHeight="1" x14ac:dyDescent="0.25">
      <c r="A83" s="7" t="s">
        <v>30</v>
      </c>
      <c r="B83" s="7" t="s">
        <v>16</v>
      </c>
      <c r="C83" s="7">
        <v>3.8</v>
      </c>
      <c r="D83" s="18"/>
      <c r="E83" s="7">
        <f t="shared" si="2"/>
        <v>0</v>
      </c>
    </row>
    <row r="84" spans="1:5" ht="19.5" customHeight="1" x14ac:dyDescent="0.25">
      <c r="A84" s="7" t="s">
        <v>31</v>
      </c>
      <c r="B84" s="7" t="s">
        <v>14</v>
      </c>
      <c r="C84" s="7">
        <v>13</v>
      </c>
      <c r="D84" s="18"/>
      <c r="E84" s="7">
        <f t="shared" si="2"/>
        <v>0</v>
      </c>
    </row>
    <row r="85" spans="1:5" ht="15.75" customHeight="1" x14ac:dyDescent="0.25">
      <c r="A85" s="7" t="s">
        <v>32</v>
      </c>
      <c r="B85" s="7" t="s">
        <v>29</v>
      </c>
      <c r="C85" s="7">
        <v>23</v>
      </c>
      <c r="D85" s="18"/>
      <c r="E85" s="7">
        <f t="shared" si="2"/>
        <v>0</v>
      </c>
    </row>
    <row r="86" spans="1:5" x14ac:dyDescent="0.25">
      <c r="A86" s="7" t="s">
        <v>33</v>
      </c>
      <c r="B86" s="7" t="s">
        <v>14</v>
      </c>
      <c r="C86" s="7">
        <v>23</v>
      </c>
      <c r="D86" s="18"/>
      <c r="E86" s="7">
        <f t="shared" si="2"/>
        <v>0</v>
      </c>
    </row>
    <row r="87" spans="1:5" x14ac:dyDescent="0.25">
      <c r="A87" s="7" t="s">
        <v>22</v>
      </c>
      <c r="B87" s="7" t="s">
        <v>11</v>
      </c>
      <c r="C87" s="7">
        <v>1</v>
      </c>
      <c r="D87" s="18"/>
      <c r="E87" s="7">
        <f t="shared" si="2"/>
        <v>0</v>
      </c>
    </row>
    <row r="88" spans="1:5" x14ac:dyDescent="0.25">
      <c r="A88" s="7" t="s">
        <v>23</v>
      </c>
      <c r="B88" s="7" t="s">
        <v>16</v>
      </c>
      <c r="C88" s="7">
        <v>12</v>
      </c>
      <c r="D88" s="18"/>
      <c r="E88" s="7">
        <f t="shared" si="2"/>
        <v>0</v>
      </c>
    </row>
    <row r="89" spans="1:5" x14ac:dyDescent="0.25">
      <c r="A89" s="7"/>
      <c r="B89" s="7"/>
      <c r="C89" s="7"/>
      <c r="D89" s="7"/>
      <c r="E89" s="7"/>
    </row>
    <row r="90" spans="1:5" x14ac:dyDescent="0.25">
      <c r="A90" s="14" t="s">
        <v>57</v>
      </c>
      <c r="B90" s="14" t="s">
        <v>51</v>
      </c>
      <c r="C90" s="14">
        <v>8</v>
      </c>
      <c r="D90" s="7"/>
      <c r="E90" s="7"/>
    </row>
    <row r="91" spans="1:5" x14ac:dyDescent="0.25">
      <c r="A91" s="9" t="s">
        <v>62</v>
      </c>
      <c r="B91" s="9" t="s">
        <v>51</v>
      </c>
      <c r="C91" s="7">
        <v>8</v>
      </c>
      <c r="D91" s="18"/>
      <c r="E91" s="7">
        <f>C91*D91</f>
        <v>0</v>
      </c>
    </row>
    <row r="92" spans="1:5" x14ac:dyDescent="0.25">
      <c r="A92" s="9" t="s">
        <v>65</v>
      </c>
      <c r="B92" s="9" t="s">
        <v>29</v>
      </c>
      <c r="C92" s="7">
        <v>48</v>
      </c>
      <c r="D92" s="18"/>
      <c r="E92" s="7">
        <f>C92*D92</f>
        <v>0</v>
      </c>
    </row>
    <row r="93" spans="1:5" x14ac:dyDescent="0.25">
      <c r="A93" s="9" t="s">
        <v>63</v>
      </c>
      <c r="B93" s="7" t="s">
        <v>29</v>
      </c>
      <c r="C93" s="7">
        <v>48</v>
      </c>
      <c r="D93" s="18"/>
      <c r="E93" s="7">
        <f>C93*D93</f>
        <v>0</v>
      </c>
    </row>
    <row r="94" spans="1:5" x14ac:dyDescent="0.25">
      <c r="A94" s="9" t="s">
        <v>64</v>
      </c>
      <c r="B94" s="7" t="s">
        <v>12</v>
      </c>
      <c r="C94" s="7">
        <v>2</v>
      </c>
      <c r="D94" s="18"/>
      <c r="E94" s="7">
        <f>C94*D94</f>
        <v>0</v>
      </c>
    </row>
    <row r="95" spans="1:5" x14ac:dyDescent="0.25">
      <c r="A95" s="14" t="s">
        <v>69</v>
      </c>
      <c r="B95" s="15"/>
      <c r="C95" s="15"/>
      <c r="D95" s="7"/>
      <c r="E95" s="7"/>
    </row>
    <row r="96" spans="1:5" x14ac:dyDescent="0.25">
      <c r="A96" s="7" t="s">
        <v>41</v>
      </c>
      <c r="B96" s="7" t="s">
        <v>29</v>
      </c>
      <c r="C96" s="7">
        <v>4</v>
      </c>
      <c r="D96" s="18"/>
      <c r="E96" s="7">
        <f>C96*D96</f>
        <v>0</v>
      </c>
    </row>
    <row r="97" spans="1:5" ht="24.75" customHeight="1" x14ac:dyDescent="0.25">
      <c r="A97" s="7" t="s">
        <v>42</v>
      </c>
      <c r="B97" s="7" t="s">
        <v>29</v>
      </c>
      <c r="C97" s="7">
        <v>1</v>
      </c>
      <c r="D97" s="18"/>
      <c r="E97" s="7">
        <f>C97*D97</f>
        <v>0</v>
      </c>
    </row>
    <row r="98" spans="1:5" x14ac:dyDescent="0.25">
      <c r="A98" s="7" t="s">
        <v>22</v>
      </c>
      <c r="B98" s="7" t="s">
        <v>11</v>
      </c>
      <c r="C98" s="7">
        <v>1</v>
      </c>
      <c r="D98" s="18"/>
      <c r="E98" s="7">
        <f>C98*D98</f>
        <v>0</v>
      </c>
    </row>
    <row r="99" spans="1:5" x14ac:dyDescent="0.25">
      <c r="A99" s="7"/>
      <c r="B99" s="7"/>
      <c r="C99" s="7"/>
      <c r="D99" s="7"/>
      <c r="E99" s="7"/>
    </row>
    <row r="100" spans="1:5" x14ac:dyDescent="0.25">
      <c r="A100" s="14" t="s">
        <v>67</v>
      </c>
      <c r="B100" s="14" t="s">
        <v>14</v>
      </c>
      <c r="C100" s="14">
        <v>24</v>
      </c>
      <c r="D100" s="6"/>
      <c r="E100" s="6"/>
    </row>
    <row r="101" spans="1:5" x14ac:dyDescent="0.25">
      <c r="A101" s="8" t="s">
        <v>66</v>
      </c>
      <c r="B101" s="7" t="s">
        <v>29</v>
      </c>
      <c r="C101" s="7">
        <v>8</v>
      </c>
      <c r="D101" s="18"/>
      <c r="E101" s="7">
        <f t="shared" si="2"/>
        <v>0</v>
      </c>
    </row>
    <row r="102" spans="1:5" x14ac:dyDescent="0.25">
      <c r="A102" s="7" t="s">
        <v>38</v>
      </c>
      <c r="B102" s="7" t="s">
        <v>21</v>
      </c>
      <c r="C102" s="7">
        <v>16</v>
      </c>
      <c r="D102" s="18"/>
      <c r="E102" s="7">
        <f t="shared" si="2"/>
        <v>0</v>
      </c>
    </row>
    <row r="103" spans="1:5" x14ac:dyDescent="0.25">
      <c r="A103" s="7" t="s">
        <v>87</v>
      </c>
      <c r="B103" s="7" t="s">
        <v>29</v>
      </c>
      <c r="C103" s="7">
        <v>16</v>
      </c>
      <c r="D103" s="18"/>
      <c r="E103" s="7">
        <f t="shared" si="2"/>
        <v>0</v>
      </c>
    </row>
    <row r="104" spans="1:5" x14ac:dyDescent="0.25">
      <c r="A104" s="7" t="s">
        <v>22</v>
      </c>
      <c r="B104" s="7" t="s">
        <v>11</v>
      </c>
      <c r="C104" s="7">
        <v>1</v>
      </c>
      <c r="D104" s="18"/>
      <c r="E104" s="7">
        <f t="shared" si="2"/>
        <v>0</v>
      </c>
    </row>
    <row r="105" spans="1:5" x14ac:dyDescent="0.25">
      <c r="A105" s="7"/>
      <c r="B105" s="7"/>
      <c r="C105" s="7"/>
      <c r="D105" s="7"/>
      <c r="E105" s="7"/>
    </row>
    <row r="106" spans="1:5" x14ac:dyDescent="0.25">
      <c r="A106" s="14" t="s">
        <v>75</v>
      </c>
      <c r="B106" s="15"/>
      <c r="C106" s="15"/>
      <c r="D106" s="7"/>
      <c r="E106" s="7"/>
    </row>
    <row r="107" spans="1:5" x14ac:dyDescent="0.25">
      <c r="A107" s="7" t="s">
        <v>44</v>
      </c>
      <c r="B107" s="7" t="s">
        <v>29</v>
      </c>
      <c r="C107" s="7">
        <v>3</v>
      </c>
      <c r="D107" s="18"/>
      <c r="E107" s="7">
        <f t="shared" si="2"/>
        <v>0</v>
      </c>
    </row>
    <row r="108" spans="1:5" x14ac:dyDescent="0.25">
      <c r="A108" s="7"/>
      <c r="B108" s="7"/>
      <c r="C108" s="7"/>
      <c r="D108" s="7"/>
      <c r="E108" s="7"/>
    </row>
    <row r="109" spans="1:5" x14ac:dyDescent="0.25">
      <c r="A109" s="15" t="s">
        <v>84</v>
      </c>
      <c r="B109" s="15" t="s">
        <v>29</v>
      </c>
      <c r="C109" s="15">
        <v>1</v>
      </c>
      <c r="D109" s="18"/>
      <c r="E109" s="7">
        <f t="shared" ref="E109:E110" si="4">C109*D109</f>
        <v>0</v>
      </c>
    </row>
    <row r="110" spans="1:5" x14ac:dyDescent="0.25">
      <c r="A110" s="15" t="s">
        <v>85</v>
      </c>
      <c r="B110" s="15" t="s">
        <v>29</v>
      </c>
      <c r="C110" s="15">
        <v>1</v>
      </c>
      <c r="D110" s="18"/>
      <c r="E110" s="7">
        <f t="shared" si="4"/>
        <v>0</v>
      </c>
    </row>
    <row r="111" spans="1:5" x14ac:dyDescent="0.25">
      <c r="A111" s="7"/>
      <c r="B111" s="7"/>
      <c r="C111" s="7"/>
      <c r="D111" s="7"/>
      <c r="E111" s="7"/>
    </row>
    <row r="112" spans="1:5" ht="18.75" x14ac:dyDescent="0.3">
      <c r="A112" s="3" t="s">
        <v>71</v>
      </c>
      <c r="B112" s="12"/>
      <c r="C112" s="12"/>
      <c r="D112" s="12"/>
      <c r="E112" s="3">
        <f>SUM(E13:E111)</f>
        <v>0</v>
      </c>
    </row>
    <row r="113" spans="1:5" ht="18.75" x14ac:dyDescent="0.3">
      <c r="A113" s="3" t="s">
        <v>45</v>
      </c>
      <c r="B113" s="12"/>
      <c r="C113" s="12"/>
      <c r="D113" s="12"/>
      <c r="E113" s="3"/>
    </row>
  </sheetData>
  <sheetProtection selectLockedCells="1" selectUnlockedCells="1"/>
  <mergeCells count="2">
    <mergeCell ref="A4:E4"/>
    <mergeCell ref="A3:G3"/>
  </mergeCells>
  <pageMargins left="0.35416666666666669" right="0.19791666666666666" top="0.25" bottom="0.78749999999999998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cols>
    <col min="1" max="16384" width="8.7109375" style="1"/>
  </cols>
  <sheetData/>
  <sheetProtection selectLockedCells="1" selectUnlockedCells="1"/>
  <pageMargins left="0.7" right="0.7" top="0.78749999999999998" bottom="0.78749999999999998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cols>
    <col min="1" max="16384" width="8.7109375" style="1"/>
  </cols>
  <sheetData/>
  <sheetProtection selectLockedCells="1" selectUnlockedCells="1"/>
  <pageMargins left="0.7" right="0.7" top="0.78749999999999998" bottom="0.78749999999999998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 Milan Ing.</cp:lastModifiedBy>
  <cp:lastPrinted>2018-01-15T11:53:23Z</cp:lastPrinted>
  <dcterms:created xsi:type="dcterms:W3CDTF">2017-12-11T18:33:08Z</dcterms:created>
  <dcterms:modified xsi:type="dcterms:W3CDTF">2019-03-18T12:21:00Z</dcterms:modified>
</cp:coreProperties>
</file>